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c843c9d5843ee6/Desktop/Procurment File/Advertsment/Dignity Kit ADvert/4. Transportation Delivery Locations/"/>
    </mc:Choice>
  </mc:AlternateContent>
  <xr:revisionPtr revIDLastSave="2" documentId="8_{DC0D3C1B-CA81-478D-89E0-1E20B6089C54}" xr6:coauthVersionLast="47" xr6:coauthVersionMax="47" xr10:uidLastSave="{D08AECD6-66F3-45D9-B1EF-04E0D0AB4879}"/>
  <bookViews>
    <workbookView xWindow="-110" yWindow="-110" windowWidth="19420" windowHeight="11500" xr2:uid="{4F85068F-CA39-4FCD-861F-E882982A07B7}"/>
  </bookViews>
  <sheets>
    <sheet name="Dignity Kits 2025 (2)" sheetId="3" r:id="rId1"/>
  </sheets>
  <definedNames>
    <definedName name="_xlnm._FilterDatabase" localSheetId="0" hidden="1">'Dignity Kits 2025 (2)'!$A$4:$N$49</definedName>
    <definedName name="_xlnm.Print_Area" localSheetId="0">'Dignity Kits 2025 (2)'!$A$1:$O$49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3" i="3" l="1"/>
  <c r="O14" i="3"/>
  <c r="O16" i="3"/>
  <c r="O18" i="3"/>
  <c r="O19" i="3"/>
  <c r="O25" i="3"/>
  <c r="O27" i="3"/>
  <c r="O33" i="3"/>
  <c r="O41" i="3"/>
  <c r="O5" i="3"/>
  <c r="N5" i="3"/>
  <c r="N6" i="3"/>
  <c r="O6" i="3" s="1"/>
  <c r="N7" i="3"/>
  <c r="O7" i="3" s="1"/>
  <c r="N8" i="3"/>
  <c r="O8" i="3" s="1"/>
  <c r="N9" i="3"/>
  <c r="O9" i="3" s="1"/>
  <c r="N10" i="3"/>
  <c r="O10" i="3" s="1"/>
  <c r="N11" i="3"/>
  <c r="O11" i="3" s="1"/>
  <c r="N12" i="3"/>
  <c r="O12" i="3" s="1"/>
  <c r="N13" i="3"/>
  <c r="N14" i="3"/>
  <c r="N15" i="3"/>
  <c r="O15" i="3" s="1"/>
  <c r="N16" i="3"/>
  <c r="N17" i="3"/>
  <c r="O17" i="3" s="1"/>
  <c r="N20" i="3"/>
  <c r="O20" i="3" s="1"/>
  <c r="N21" i="3"/>
  <c r="O21" i="3" s="1"/>
  <c r="N22" i="3"/>
  <c r="O22" i="3" s="1"/>
  <c r="N23" i="3"/>
  <c r="O23" i="3" s="1"/>
  <c r="N24" i="3"/>
  <c r="O24" i="3" s="1"/>
  <c r="N25" i="3"/>
  <c r="N26" i="3"/>
  <c r="O26" i="3" s="1"/>
  <c r="N27" i="3"/>
  <c r="N28" i="3"/>
  <c r="O28" i="3" s="1"/>
  <c r="N29" i="3"/>
  <c r="O29" i="3" s="1"/>
  <c r="N30" i="3"/>
  <c r="O30" i="3" s="1"/>
  <c r="N31" i="3"/>
  <c r="O31" i="3" s="1"/>
  <c r="N32" i="3"/>
  <c r="O32" i="3" s="1"/>
  <c r="N33" i="3"/>
  <c r="N34" i="3"/>
  <c r="O34" i="3" s="1"/>
  <c r="N35" i="3"/>
  <c r="O35" i="3" s="1"/>
  <c r="N36" i="3"/>
  <c r="O36" i="3" s="1"/>
  <c r="N37" i="3"/>
  <c r="O37" i="3" s="1"/>
  <c r="N38" i="3"/>
  <c r="O38" i="3" s="1"/>
  <c r="N39" i="3"/>
  <c r="O39" i="3" s="1"/>
  <c r="N40" i="3"/>
  <c r="O40" i="3" s="1"/>
  <c r="N41" i="3"/>
  <c r="N42" i="3"/>
  <c r="O42" i="3" s="1"/>
  <c r="N43" i="3"/>
  <c r="O43" i="3" s="1"/>
  <c r="N44" i="3"/>
  <c r="O44" i="3" s="1"/>
  <c r="N45" i="3"/>
  <c r="O45" i="3" s="1"/>
  <c r="N46" i="3"/>
  <c r="O46" i="3" s="1"/>
  <c r="N47" i="3"/>
  <c r="O47" i="3" s="1"/>
  <c r="N48" i="3"/>
  <c r="O48" i="3" s="1"/>
  <c r="O49" i="3" l="1"/>
  <c r="N49" i="3"/>
</calcChain>
</file>

<file path=xl/sharedStrings.xml><?xml version="1.0" encoding="utf-8"?>
<sst xmlns="http://schemas.openxmlformats.org/spreadsheetml/2006/main" count="368" uniqueCount="211">
  <si>
    <t>Region</t>
  </si>
  <si>
    <t>District</t>
  </si>
  <si>
    <t>School Name</t>
  </si>
  <si>
    <t>Village</t>
  </si>
  <si>
    <t>Name of Headmaster</t>
  </si>
  <si>
    <t>Telephone Number</t>
  </si>
  <si>
    <t>School Level</t>
  </si>
  <si>
    <t>Livelihood Type</t>
  </si>
  <si>
    <t>Grade 5 Girls</t>
  </si>
  <si>
    <t>Grade 6 Girls</t>
  </si>
  <si>
    <t>Grade 7 Girls</t>
  </si>
  <si>
    <t>Grade 8 Girls</t>
  </si>
  <si>
    <t>primary_total_students</t>
  </si>
  <si>
    <t>Marodijeh</t>
  </si>
  <si>
    <t>Hargeisa</t>
  </si>
  <si>
    <t>Primary</t>
  </si>
  <si>
    <t>Sh,yuusuf alkownayn</t>
  </si>
  <si>
    <t xml:space="preserve">New hargeisa </t>
  </si>
  <si>
    <t>Kawsar mohamed ali</t>
  </si>
  <si>
    <t>064141554</t>
  </si>
  <si>
    <t>Daami primary</t>
  </si>
  <si>
    <t>Sheekh madar</t>
  </si>
  <si>
    <t>Sahardid omer abdi</t>
  </si>
  <si>
    <t>064474321</t>
  </si>
  <si>
    <t>Biyo dhacay</t>
  </si>
  <si>
    <t>26 june</t>
  </si>
  <si>
    <t>Fadumo ahmed farah</t>
  </si>
  <si>
    <t>634473945</t>
  </si>
  <si>
    <t>Cumar Dinari</t>
  </si>
  <si>
    <t>Digaale</t>
  </si>
  <si>
    <t>Abdifatah Ibrahim balayah</t>
  </si>
  <si>
    <t>634136079</t>
  </si>
  <si>
    <t>AYAH 4</t>
  </si>
  <si>
    <t>Ayah</t>
  </si>
  <si>
    <t>Hamse yusuf salan</t>
  </si>
  <si>
    <t>634228983</t>
  </si>
  <si>
    <t>ABAARSO</t>
  </si>
  <si>
    <t>Abaarso</t>
  </si>
  <si>
    <t>Hasan mohamed jama</t>
  </si>
  <si>
    <t>064115723</t>
  </si>
  <si>
    <t>Farawayne School Primary</t>
  </si>
  <si>
    <t>Farawayne</t>
  </si>
  <si>
    <t>Abdihakem mohamed jama</t>
  </si>
  <si>
    <t>634296160</t>
  </si>
  <si>
    <t>Gabiley</t>
  </si>
  <si>
    <t>Gebiley</t>
  </si>
  <si>
    <t>Tusbaxle primary</t>
  </si>
  <si>
    <t>18 may</t>
  </si>
  <si>
    <t>ABDIQADIR MOHAMED ALI</t>
  </si>
  <si>
    <t>634675204</t>
  </si>
  <si>
    <t>Primary ABE</t>
  </si>
  <si>
    <t>Alaybaday</t>
  </si>
  <si>
    <t>Sheekh axmed qaalib</t>
  </si>
  <si>
    <t>Allay baday</t>
  </si>
  <si>
    <t>Ahmed yasin</t>
  </si>
  <si>
    <t>063464003</t>
  </si>
  <si>
    <t>Primary ECE</t>
  </si>
  <si>
    <t>Hawd</t>
  </si>
  <si>
    <t>Baligubadle</t>
  </si>
  <si>
    <t>Dahir Dubad primary</t>
  </si>
  <si>
    <t>Dahir dubad</t>
  </si>
  <si>
    <t>Mohamed jama yousuf</t>
  </si>
  <si>
    <t>634117423</t>
  </si>
  <si>
    <t>Gumar</t>
  </si>
  <si>
    <t>Gumar primary</t>
  </si>
  <si>
    <t>Abdilahi mohamoud ahmed</t>
  </si>
  <si>
    <t>634189824</t>
  </si>
  <si>
    <t>Balicabane</t>
  </si>
  <si>
    <t>Balicabane primary</t>
  </si>
  <si>
    <t>Bali cabane</t>
  </si>
  <si>
    <t>Farhan ismeal mohamed</t>
  </si>
  <si>
    <t>634001800</t>
  </si>
  <si>
    <t>Sayla barri</t>
  </si>
  <si>
    <t>Sayla barri primary</t>
  </si>
  <si>
    <t>Say</t>
  </si>
  <si>
    <t>Yusuf abdilahi ali</t>
  </si>
  <si>
    <t>634004086</t>
  </si>
  <si>
    <t>Dhalaada</t>
  </si>
  <si>
    <t>Dhalada</t>
  </si>
  <si>
    <t>Farhan iman farah</t>
  </si>
  <si>
    <t>634252249</t>
  </si>
  <si>
    <t>Laama loosh</t>
  </si>
  <si>
    <t>Gogaysa</t>
  </si>
  <si>
    <t>Farhan farah aw muse</t>
  </si>
  <si>
    <t>634487180</t>
  </si>
  <si>
    <t>Salaxley primary Board  school</t>
  </si>
  <si>
    <t>Salaxley primary</t>
  </si>
  <si>
    <t>Mustafe ismail jama</t>
  </si>
  <si>
    <t>634187480</t>
  </si>
  <si>
    <t>ABE Primary</t>
  </si>
  <si>
    <t>Cadaadley primary</t>
  </si>
  <si>
    <t>Cadaadley</t>
  </si>
  <si>
    <t>Iid abdilahi mahamoud</t>
  </si>
  <si>
    <t>634407685</t>
  </si>
  <si>
    <t>Dararweyne</t>
  </si>
  <si>
    <t>Dararwaine</t>
  </si>
  <si>
    <t>Abrirahman hasan cilmi</t>
  </si>
  <si>
    <t>634006905</t>
  </si>
  <si>
    <t>Bali Kalil Primary</t>
  </si>
  <si>
    <t>Bali kaliil</t>
  </si>
  <si>
    <t>Abdirahman muse ismail</t>
  </si>
  <si>
    <t>634477000</t>
  </si>
  <si>
    <t>Qotonweyne Primary School</t>
  </si>
  <si>
    <t>Qoton wayne</t>
  </si>
  <si>
    <t>Ilyas salad shire</t>
  </si>
  <si>
    <t>634325399</t>
  </si>
  <si>
    <t>Bali Mataan primary</t>
  </si>
  <si>
    <t>Bali matan</t>
  </si>
  <si>
    <t>Cali mohamed askar</t>
  </si>
  <si>
    <t>634615186</t>
  </si>
  <si>
    <t>Saraar</t>
  </si>
  <si>
    <t>Wadaamagoo</t>
  </si>
  <si>
    <t>Goosarad  Primary School</t>
  </si>
  <si>
    <t>Goosarad</t>
  </si>
  <si>
    <t>Adam iidle ducale</t>
  </si>
  <si>
    <t>634309857</t>
  </si>
  <si>
    <t>Caynabo</t>
  </si>
  <si>
    <t>KAAM A</t>
  </si>
  <si>
    <t>Kaam B</t>
  </si>
  <si>
    <t>Saynab mohamed jama</t>
  </si>
  <si>
    <t>634904835</t>
  </si>
  <si>
    <t>Ayaanle</t>
  </si>
  <si>
    <t>Khadija mohamoud jama</t>
  </si>
  <si>
    <t>634156379</t>
  </si>
  <si>
    <t>Ainabo Town</t>
  </si>
  <si>
    <t>Horyal Primary School</t>
  </si>
  <si>
    <t>Ainabo tawn</t>
  </si>
  <si>
    <t>Sicid dubad cawed</t>
  </si>
  <si>
    <t>634388321</t>
  </si>
  <si>
    <t>Kaam A</t>
  </si>
  <si>
    <t>Asiya sead bare</t>
  </si>
  <si>
    <t>634326872</t>
  </si>
  <si>
    <t>Oog</t>
  </si>
  <si>
    <t>Xalane</t>
  </si>
  <si>
    <t>Abdirahman abdilahi ali</t>
  </si>
  <si>
    <t>634385405</t>
  </si>
  <si>
    <t>ECE Primary</t>
  </si>
  <si>
    <t>Allah Amin Primary School</t>
  </si>
  <si>
    <t>Alla amin</t>
  </si>
  <si>
    <t>Anab diriye abdile</t>
  </si>
  <si>
    <t>634385506</t>
  </si>
  <si>
    <t>Qori dheere</t>
  </si>
  <si>
    <t>Qoridhere</t>
  </si>
  <si>
    <t>Osman shire hussein</t>
  </si>
  <si>
    <t>634905623</t>
  </si>
  <si>
    <t>Wiriir</t>
  </si>
  <si>
    <t>Abdilahi ahmed dirye</t>
  </si>
  <si>
    <t>634346112</t>
  </si>
  <si>
    <t>Sahil</t>
  </si>
  <si>
    <t>Shiekh</t>
  </si>
  <si>
    <t>Shacab</t>
  </si>
  <si>
    <t>Muuse Macalaysh</t>
  </si>
  <si>
    <t>Ibrahim mohamed shiekh</t>
  </si>
  <si>
    <t>063441803</t>
  </si>
  <si>
    <t>oday primary</t>
  </si>
  <si>
    <t>Abdifatah mohamed odowa</t>
  </si>
  <si>
    <t>634449410</t>
  </si>
  <si>
    <t>Berbera</t>
  </si>
  <si>
    <t>Magaala cad</t>
  </si>
  <si>
    <t>Magala car</t>
  </si>
  <si>
    <t>Abdiqani jibril yousuf</t>
  </si>
  <si>
    <t>634445887</t>
  </si>
  <si>
    <t>Abdiaziz girls</t>
  </si>
  <si>
    <t>Abdiziz girls</t>
  </si>
  <si>
    <t>Sundus ali moahmoud</t>
  </si>
  <si>
    <t>634245186</t>
  </si>
  <si>
    <t>Siciid Daaud</t>
  </si>
  <si>
    <t>Ahmed jama cadani</t>
  </si>
  <si>
    <t>634042144</t>
  </si>
  <si>
    <t>Xaaji yaasin Primary school</t>
  </si>
  <si>
    <t>Lasa dacawo</t>
  </si>
  <si>
    <t>Ismail iidle dirir</t>
  </si>
  <si>
    <t>634447578</t>
  </si>
  <si>
    <t>hayeti</t>
  </si>
  <si>
    <t>Hayeti</t>
  </si>
  <si>
    <t>Yusuf nur ducale</t>
  </si>
  <si>
    <t>634358514</t>
  </si>
  <si>
    <t>Maxamuud xandulle</t>
  </si>
  <si>
    <t>Mohamoud ismail ali</t>
  </si>
  <si>
    <t>634084318</t>
  </si>
  <si>
    <t>Laas ciidle</t>
  </si>
  <si>
    <t>Lascidle</t>
  </si>
  <si>
    <t>Sahal mohamed osman</t>
  </si>
  <si>
    <t>634270956</t>
  </si>
  <si>
    <t>xididaley</t>
  </si>
  <si>
    <t>Xididalay</t>
  </si>
  <si>
    <t>Faysal abdi sharmarke</t>
  </si>
  <si>
    <t>634575994</t>
  </si>
  <si>
    <t>Abdaal primary school</t>
  </si>
  <si>
    <t>Abdaal</t>
  </si>
  <si>
    <t>Abdale mohamed ali</t>
  </si>
  <si>
    <t>634334023</t>
  </si>
  <si>
    <t>Bulahar Primary school</t>
  </si>
  <si>
    <t>Bulahaar</t>
  </si>
  <si>
    <t>Abdirisaq ismail shil</t>
  </si>
  <si>
    <t>634126612</t>
  </si>
  <si>
    <t>Xaaji yusuf iiman</t>
  </si>
  <si>
    <t>Iiman</t>
  </si>
  <si>
    <t>Abdilahi osman jama</t>
  </si>
  <si>
    <t>634150929</t>
  </si>
  <si>
    <t xml:space="preserve">Biuo Shine </t>
  </si>
  <si>
    <t>Beeyo aKhaear</t>
  </si>
  <si>
    <t>AMOHAMED OSMAN MOHAMED</t>
  </si>
  <si>
    <t>0634406185</t>
  </si>
  <si>
    <t xml:space="preserve">formal </t>
  </si>
  <si>
    <t>Urban</t>
  </si>
  <si>
    <t>IDP</t>
  </si>
  <si>
    <t>Rural</t>
  </si>
  <si>
    <t>SL</t>
  </si>
  <si>
    <t>% ALLOCATION</t>
  </si>
  <si>
    <t>DISTRUBATION OF DIGNITY KITS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</si>
</sst>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wrapText="1"/>
    </xf>
    <xf numFmtId="1" fontId="0" fillId="0" borderId="0" xfId="0" applyNumberFormat="1"/>
    <xf numFmtId="0" fontId="1" fillId="3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" fontId="0" fillId="3" borderId="5" xfId="0" applyNumberFormat="1" applyFill="1" applyBorder="1"/>
    <xf numFmtId="1" fontId="0" fillId="3" borderId="6" xfId="0" applyNumberFormat="1" applyFill="1" applyBorder="1"/>
    <xf numFmtId="0" fontId="1" fillId="3" borderId="7" xfId="0" applyFont="1" applyFill="1" applyBorder="1" applyAlignment="1">
      <alignment horizontal="left" wrapText="1"/>
    </xf>
    <xf numFmtId="1" fontId="0" fillId="3" borderId="4" xfId="0" applyNumberFormat="1" applyFill="1" applyBorder="1"/>
    <xf numFmtId="1" fontId="5" fillId="0" borderId="3" xfId="0" applyNumberFormat="1" applyFont="1" applyBorder="1"/>
    <xf numFmtId="0" fontId="6" fillId="0" borderId="0" xfId="0" applyFont="1"/>
    <xf numFmtId="0" fontId="7" fillId="0" borderId="0" xfId="0" applyFont="1"/>
    <xf numFmtId="1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8AAD6-07D0-45EA-A937-26655CFCDF81}">
  <dimension ref="A2:O49"/>
  <sheetViews>
    <sheetView tabSelected="1" view="pageBreakPreview" zoomScale="80" zoomScaleNormal="100" zoomScaleSheetLayoutView="80" workbookViewId="0">
      <selection activeCell="A48" sqref="A48"/>
    </sheetView>
  </sheetViews>
  <sheetFormatPr defaultRowHeight="14.5" x14ac:dyDescent="0.35"/>
  <cols>
    <col min="1" max="1" width="3.6328125" customWidth="1"/>
    <col min="2" max="2" width="10.7265625" bestFit="1" customWidth="1"/>
    <col min="3" max="3" width="9.08984375" customWidth="1"/>
    <col min="4" max="4" width="24.08984375" customWidth="1"/>
    <col min="5" max="5" width="15.6328125" customWidth="1"/>
    <col min="6" max="6" width="26" customWidth="1"/>
    <col min="7" max="7" width="11.7265625" customWidth="1"/>
    <col min="8" max="8" width="9.08984375" customWidth="1"/>
    <col min="9" max="9" width="9.6328125" customWidth="1"/>
    <col min="10" max="13" width="11.6328125" bestFit="1" customWidth="1"/>
    <col min="14" max="14" width="20.54296875" bestFit="1" customWidth="1"/>
    <col min="15" max="15" width="15.90625" style="8" customWidth="1"/>
  </cols>
  <sheetData>
    <row r="2" spans="1:15" s="18" customFormat="1" ht="21" x14ac:dyDescent="0.5">
      <c r="A2" s="17" t="s">
        <v>210</v>
      </c>
      <c r="O2" s="19"/>
    </row>
    <row r="3" spans="1:15" ht="15" thickBot="1" x14ac:dyDescent="0.4"/>
    <row r="4" spans="1:15" ht="29.5" customHeight="1" thickBot="1" x14ac:dyDescent="0.4">
      <c r="A4" s="7" t="s">
        <v>208</v>
      </c>
      <c r="B4" s="7" t="s">
        <v>0</v>
      </c>
      <c r="C4" s="7" t="s">
        <v>1</v>
      </c>
      <c r="D4" s="7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8</v>
      </c>
      <c r="K4" s="7" t="s">
        <v>9</v>
      </c>
      <c r="L4" s="7" t="s">
        <v>10</v>
      </c>
      <c r="M4" s="7" t="s">
        <v>11</v>
      </c>
      <c r="N4" s="9" t="s">
        <v>12</v>
      </c>
      <c r="O4" s="14" t="s">
        <v>209</v>
      </c>
    </row>
    <row r="5" spans="1:15" ht="15.5" x14ac:dyDescent="0.35">
      <c r="A5" s="6">
        <v>1</v>
      </c>
      <c r="B5" s="2" t="s">
        <v>13</v>
      </c>
      <c r="C5" s="2" t="s">
        <v>14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15</v>
      </c>
      <c r="I5" s="2" t="s">
        <v>205</v>
      </c>
      <c r="J5" s="2">
        <v>45</v>
      </c>
      <c r="K5" s="2">
        <v>31</v>
      </c>
      <c r="L5" s="2">
        <v>57</v>
      </c>
      <c r="M5" s="2">
        <v>34</v>
      </c>
      <c r="N5" s="10">
        <f t="shared" ref="N5:N40" si="0">J5+K5+L5+M5</f>
        <v>167</v>
      </c>
      <c r="O5" s="15">
        <f>N5*0.5647165</f>
        <v>94.307655499999996</v>
      </c>
    </row>
    <row r="6" spans="1:15" ht="15.5" x14ac:dyDescent="0.35">
      <c r="A6" s="6">
        <v>2</v>
      </c>
      <c r="B6" s="2" t="s">
        <v>13</v>
      </c>
      <c r="C6" s="2" t="s">
        <v>14</v>
      </c>
      <c r="D6" s="2" t="s">
        <v>20</v>
      </c>
      <c r="E6" s="2" t="s">
        <v>21</v>
      </c>
      <c r="F6" s="2" t="s">
        <v>22</v>
      </c>
      <c r="G6" s="2" t="s">
        <v>23</v>
      </c>
      <c r="H6" s="2" t="s">
        <v>15</v>
      </c>
      <c r="I6" s="2" t="s">
        <v>205</v>
      </c>
      <c r="J6" s="2">
        <v>30</v>
      </c>
      <c r="K6" s="2">
        <v>19</v>
      </c>
      <c r="L6" s="2">
        <v>18</v>
      </c>
      <c r="M6" s="2">
        <v>5</v>
      </c>
      <c r="N6" s="10">
        <f t="shared" si="0"/>
        <v>72</v>
      </c>
      <c r="O6" s="12">
        <f t="shared" ref="O6:O48" si="1">N6*0.5647165</f>
        <v>40.659587999999999</v>
      </c>
    </row>
    <row r="7" spans="1:15" ht="15.5" x14ac:dyDescent="0.35">
      <c r="A7" s="6">
        <v>3</v>
      </c>
      <c r="B7" s="2" t="s">
        <v>13</v>
      </c>
      <c r="C7" s="2" t="s">
        <v>14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15</v>
      </c>
      <c r="I7" s="2" t="s">
        <v>205</v>
      </c>
      <c r="J7" s="2">
        <v>22</v>
      </c>
      <c r="K7" s="2">
        <v>38</v>
      </c>
      <c r="L7" s="2">
        <v>32</v>
      </c>
      <c r="M7" s="2">
        <v>31</v>
      </c>
      <c r="N7" s="10">
        <f t="shared" si="0"/>
        <v>123</v>
      </c>
      <c r="O7" s="12">
        <f t="shared" si="1"/>
        <v>69.460129499999994</v>
      </c>
    </row>
    <row r="8" spans="1:15" ht="15.5" x14ac:dyDescent="0.35">
      <c r="A8" s="6">
        <v>4</v>
      </c>
      <c r="B8" s="2" t="s">
        <v>13</v>
      </c>
      <c r="C8" s="2" t="s">
        <v>14</v>
      </c>
      <c r="D8" s="2" t="s">
        <v>28</v>
      </c>
      <c r="E8" s="2" t="s">
        <v>29</v>
      </c>
      <c r="F8" s="2" t="s">
        <v>30</v>
      </c>
      <c r="G8" s="2" t="s">
        <v>31</v>
      </c>
      <c r="H8" s="2" t="s">
        <v>15</v>
      </c>
      <c r="I8" s="2" t="s">
        <v>206</v>
      </c>
      <c r="J8" s="2">
        <v>10</v>
      </c>
      <c r="K8" s="2">
        <v>10</v>
      </c>
      <c r="L8" s="2">
        <v>3</v>
      </c>
      <c r="M8" s="2">
        <v>9</v>
      </c>
      <c r="N8" s="10">
        <f t="shared" si="0"/>
        <v>32</v>
      </c>
      <c r="O8" s="12">
        <f t="shared" si="1"/>
        <v>18.070927999999999</v>
      </c>
    </row>
    <row r="9" spans="1:15" ht="15.5" x14ac:dyDescent="0.35">
      <c r="A9" s="6">
        <v>5</v>
      </c>
      <c r="B9" s="2" t="s">
        <v>13</v>
      </c>
      <c r="C9" s="2" t="s">
        <v>14</v>
      </c>
      <c r="D9" s="2" t="s">
        <v>32</v>
      </c>
      <c r="E9" s="2" t="s">
        <v>33</v>
      </c>
      <c r="F9" s="2" t="s">
        <v>34</v>
      </c>
      <c r="G9" s="2" t="s">
        <v>35</v>
      </c>
      <c r="H9" s="2" t="s">
        <v>15</v>
      </c>
      <c r="I9" s="2" t="s">
        <v>205</v>
      </c>
      <c r="J9" s="2">
        <v>34</v>
      </c>
      <c r="K9" s="2">
        <v>17</v>
      </c>
      <c r="L9" s="2">
        <v>16</v>
      </c>
      <c r="M9" s="2">
        <v>9</v>
      </c>
      <c r="N9" s="10">
        <f t="shared" si="0"/>
        <v>76</v>
      </c>
      <c r="O9" s="12">
        <f t="shared" si="1"/>
        <v>42.918453999999997</v>
      </c>
    </row>
    <row r="10" spans="1:15" ht="15.5" x14ac:dyDescent="0.35">
      <c r="A10" s="6">
        <v>6</v>
      </c>
      <c r="B10" s="2" t="s">
        <v>13</v>
      </c>
      <c r="C10" s="2" t="s">
        <v>14</v>
      </c>
      <c r="D10" s="2" t="s">
        <v>36</v>
      </c>
      <c r="E10" s="2" t="s">
        <v>37</v>
      </c>
      <c r="F10" s="2" t="s">
        <v>38</v>
      </c>
      <c r="G10" s="2" t="s">
        <v>39</v>
      </c>
      <c r="H10" s="2" t="s">
        <v>15</v>
      </c>
      <c r="I10" s="2" t="s">
        <v>205</v>
      </c>
      <c r="J10" s="2">
        <v>11</v>
      </c>
      <c r="K10" s="2">
        <v>19</v>
      </c>
      <c r="L10" s="2">
        <v>13</v>
      </c>
      <c r="M10" s="2">
        <v>12</v>
      </c>
      <c r="N10" s="10">
        <f t="shared" si="0"/>
        <v>55</v>
      </c>
      <c r="O10" s="12">
        <f t="shared" si="1"/>
        <v>31.059407499999999</v>
      </c>
    </row>
    <row r="11" spans="1:15" ht="15.5" x14ac:dyDescent="0.35">
      <c r="A11" s="6">
        <v>7</v>
      </c>
      <c r="B11" s="2" t="s">
        <v>13</v>
      </c>
      <c r="C11" s="2" t="s">
        <v>14</v>
      </c>
      <c r="D11" s="2" t="s">
        <v>40</v>
      </c>
      <c r="E11" s="2" t="s">
        <v>41</v>
      </c>
      <c r="F11" s="2" t="s">
        <v>42</v>
      </c>
      <c r="G11" s="2" t="s">
        <v>43</v>
      </c>
      <c r="H11" s="2" t="s">
        <v>15</v>
      </c>
      <c r="I11" s="2" t="s">
        <v>207</v>
      </c>
      <c r="J11" s="2">
        <v>8</v>
      </c>
      <c r="K11" s="2">
        <v>8</v>
      </c>
      <c r="L11" s="2">
        <v>6</v>
      </c>
      <c r="M11" s="2">
        <v>6</v>
      </c>
      <c r="N11" s="10">
        <f t="shared" si="0"/>
        <v>28</v>
      </c>
      <c r="O11" s="12">
        <f t="shared" si="1"/>
        <v>15.812061999999999</v>
      </c>
    </row>
    <row r="12" spans="1:15" ht="15.5" x14ac:dyDescent="0.35">
      <c r="A12" s="6">
        <v>8</v>
      </c>
      <c r="B12" s="2" t="s">
        <v>44</v>
      </c>
      <c r="C12" s="2" t="s">
        <v>45</v>
      </c>
      <c r="D12" s="2" t="s">
        <v>46</v>
      </c>
      <c r="E12" s="2" t="s">
        <v>47</v>
      </c>
      <c r="F12" s="2" t="s">
        <v>48</v>
      </c>
      <c r="G12" s="2" t="s">
        <v>49</v>
      </c>
      <c r="H12" s="2" t="s">
        <v>50</v>
      </c>
      <c r="I12" s="2" t="s">
        <v>205</v>
      </c>
      <c r="J12" s="2">
        <v>11</v>
      </c>
      <c r="K12" s="2">
        <v>15</v>
      </c>
      <c r="L12" s="2">
        <v>5</v>
      </c>
      <c r="M12" s="2">
        <v>11</v>
      </c>
      <c r="N12" s="11">
        <f t="shared" si="0"/>
        <v>42</v>
      </c>
      <c r="O12" s="12">
        <f t="shared" si="1"/>
        <v>23.718093</v>
      </c>
    </row>
    <row r="13" spans="1:15" ht="15.5" x14ac:dyDescent="0.35">
      <c r="A13" s="6">
        <v>9</v>
      </c>
      <c r="B13" s="2" t="s">
        <v>44</v>
      </c>
      <c r="C13" s="2" t="s">
        <v>51</v>
      </c>
      <c r="D13" s="2" t="s">
        <v>52</v>
      </c>
      <c r="E13" s="2" t="s">
        <v>53</v>
      </c>
      <c r="F13" s="2" t="s">
        <v>54</v>
      </c>
      <c r="G13" s="2" t="s">
        <v>55</v>
      </c>
      <c r="H13" s="2" t="s">
        <v>15</v>
      </c>
      <c r="I13" s="2" t="s">
        <v>205</v>
      </c>
      <c r="J13" s="2">
        <v>41</v>
      </c>
      <c r="K13" s="2">
        <v>35</v>
      </c>
      <c r="L13" s="2">
        <v>27</v>
      </c>
      <c r="M13" s="2">
        <v>22</v>
      </c>
      <c r="N13" s="11">
        <f t="shared" si="0"/>
        <v>125</v>
      </c>
      <c r="O13" s="12">
        <f t="shared" si="1"/>
        <v>70.5895625</v>
      </c>
    </row>
    <row r="14" spans="1:15" ht="15.5" x14ac:dyDescent="0.35">
      <c r="A14" s="6">
        <v>10</v>
      </c>
      <c r="B14" s="2" t="s">
        <v>57</v>
      </c>
      <c r="C14" s="2" t="s">
        <v>58</v>
      </c>
      <c r="D14" s="2" t="s">
        <v>59</v>
      </c>
      <c r="E14" s="2" t="s">
        <v>60</v>
      </c>
      <c r="F14" s="2" t="s">
        <v>61</v>
      </c>
      <c r="G14" s="2" t="s">
        <v>62</v>
      </c>
      <c r="H14" s="2" t="s">
        <v>56</v>
      </c>
      <c r="I14" s="2" t="s">
        <v>205</v>
      </c>
      <c r="J14" s="2">
        <v>55</v>
      </c>
      <c r="K14" s="2">
        <v>53</v>
      </c>
      <c r="L14" s="2">
        <v>28</v>
      </c>
      <c r="M14" s="2">
        <v>32</v>
      </c>
      <c r="N14" s="10">
        <f t="shared" si="0"/>
        <v>168</v>
      </c>
      <c r="O14" s="12">
        <f t="shared" si="1"/>
        <v>94.872371999999999</v>
      </c>
    </row>
    <row r="15" spans="1:15" ht="15.5" x14ac:dyDescent="0.35">
      <c r="A15" s="6">
        <v>11</v>
      </c>
      <c r="B15" s="2" t="s">
        <v>57</v>
      </c>
      <c r="C15" s="2" t="s">
        <v>63</v>
      </c>
      <c r="D15" s="2" t="s">
        <v>64</v>
      </c>
      <c r="E15" s="2" t="s">
        <v>63</v>
      </c>
      <c r="F15" s="2" t="s">
        <v>65</v>
      </c>
      <c r="G15" s="2" t="s">
        <v>66</v>
      </c>
      <c r="H15" s="2" t="s">
        <v>15</v>
      </c>
      <c r="I15" s="2" t="s">
        <v>207</v>
      </c>
      <c r="J15" s="2">
        <v>10</v>
      </c>
      <c r="K15" s="2">
        <v>15</v>
      </c>
      <c r="L15" s="2">
        <v>8</v>
      </c>
      <c r="M15" s="2">
        <v>0</v>
      </c>
      <c r="N15" s="10">
        <f t="shared" si="0"/>
        <v>33</v>
      </c>
      <c r="O15" s="12">
        <f t="shared" si="1"/>
        <v>18.635644499999998</v>
      </c>
    </row>
    <row r="16" spans="1:15" ht="15.5" x14ac:dyDescent="0.35">
      <c r="A16" s="6">
        <v>12</v>
      </c>
      <c r="B16" s="2" t="s">
        <v>57</v>
      </c>
      <c r="C16" s="2" t="s">
        <v>67</v>
      </c>
      <c r="D16" s="2" t="s">
        <v>68</v>
      </c>
      <c r="E16" s="2" t="s">
        <v>69</v>
      </c>
      <c r="F16" s="2" t="s">
        <v>70</v>
      </c>
      <c r="G16" s="2" t="s">
        <v>71</v>
      </c>
      <c r="H16" s="2" t="s">
        <v>15</v>
      </c>
      <c r="I16" s="2" t="s">
        <v>207</v>
      </c>
      <c r="J16" s="2">
        <v>12</v>
      </c>
      <c r="K16" s="2">
        <v>4</v>
      </c>
      <c r="L16" s="2">
        <v>8</v>
      </c>
      <c r="M16" s="2">
        <v>0</v>
      </c>
      <c r="N16" s="10">
        <f t="shared" si="0"/>
        <v>24</v>
      </c>
      <c r="O16" s="12">
        <f t="shared" si="1"/>
        <v>13.553196</v>
      </c>
    </row>
    <row r="17" spans="1:15" ht="15.5" x14ac:dyDescent="0.35">
      <c r="A17" s="6">
        <v>13</v>
      </c>
      <c r="B17" s="2" t="s">
        <v>57</v>
      </c>
      <c r="C17" s="2" t="s">
        <v>72</v>
      </c>
      <c r="D17" s="2" t="s">
        <v>73</v>
      </c>
      <c r="E17" s="2" t="s">
        <v>74</v>
      </c>
      <c r="F17" s="2" t="s">
        <v>75</v>
      </c>
      <c r="G17" s="2" t="s">
        <v>76</v>
      </c>
      <c r="H17" s="2" t="s">
        <v>15</v>
      </c>
      <c r="I17" s="2" t="s">
        <v>207</v>
      </c>
      <c r="J17" s="2">
        <v>9</v>
      </c>
      <c r="K17" s="2">
        <v>3</v>
      </c>
      <c r="L17" s="2">
        <v>0</v>
      </c>
      <c r="M17" s="2">
        <v>4</v>
      </c>
      <c r="N17" s="10">
        <f t="shared" si="0"/>
        <v>16</v>
      </c>
      <c r="O17" s="12">
        <f t="shared" si="1"/>
        <v>9.0354639999999993</v>
      </c>
    </row>
    <row r="18" spans="1:15" ht="15.5" x14ac:dyDescent="0.35">
      <c r="A18" s="6">
        <v>17</v>
      </c>
      <c r="B18" s="2" t="s">
        <v>44</v>
      </c>
      <c r="C18" s="2" t="s">
        <v>77</v>
      </c>
      <c r="D18" s="2" t="s">
        <v>77</v>
      </c>
      <c r="E18" s="2" t="s">
        <v>78</v>
      </c>
      <c r="F18" s="2" t="s">
        <v>79</v>
      </c>
      <c r="G18" s="2" t="s">
        <v>80</v>
      </c>
      <c r="H18" s="2" t="s">
        <v>15</v>
      </c>
      <c r="I18" s="2" t="s">
        <v>207</v>
      </c>
      <c r="J18" s="2">
        <v>12</v>
      </c>
      <c r="K18" s="2">
        <v>3</v>
      </c>
      <c r="L18" s="2">
        <v>0</v>
      </c>
      <c r="M18" s="2">
        <v>0</v>
      </c>
      <c r="N18" s="11">
        <v>50</v>
      </c>
      <c r="O18" s="12">
        <f t="shared" si="1"/>
        <v>28.235824999999998</v>
      </c>
    </row>
    <row r="19" spans="1:15" ht="15.5" x14ac:dyDescent="0.35">
      <c r="A19" s="6">
        <v>18</v>
      </c>
      <c r="B19" s="2" t="s">
        <v>44</v>
      </c>
      <c r="C19" s="2" t="s">
        <v>81</v>
      </c>
      <c r="D19" s="2" t="s">
        <v>81</v>
      </c>
      <c r="E19" s="2" t="s">
        <v>82</v>
      </c>
      <c r="F19" s="2" t="s">
        <v>83</v>
      </c>
      <c r="G19" s="2" t="s">
        <v>84</v>
      </c>
      <c r="H19" s="2" t="s">
        <v>15</v>
      </c>
      <c r="I19" s="2" t="s">
        <v>207</v>
      </c>
      <c r="J19" s="2">
        <v>0</v>
      </c>
      <c r="K19" s="2">
        <v>2</v>
      </c>
      <c r="L19" s="2">
        <v>1</v>
      </c>
      <c r="M19" s="2">
        <v>0</v>
      </c>
      <c r="N19" s="11">
        <v>36</v>
      </c>
      <c r="O19" s="12">
        <f t="shared" si="1"/>
        <v>20.329794</v>
      </c>
    </row>
    <row r="20" spans="1:15" ht="15.5" x14ac:dyDescent="0.35">
      <c r="A20" s="6">
        <v>19</v>
      </c>
      <c r="B20" s="2" t="s">
        <v>13</v>
      </c>
      <c r="C20" s="2" t="s">
        <v>14</v>
      </c>
      <c r="D20" s="2" t="s">
        <v>85</v>
      </c>
      <c r="E20" s="2" t="s">
        <v>86</v>
      </c>
      <c r="F20" s="2" t="s">
        <v>87</v>
      </c>
      <c r="G20" s="2" t="s">
        <v>88</v>
      </c>
      <c r="H20" s="2" t="s">
        <v>89</v>
      </c>
      <c r="I20" s="2" t="s">
        <v>207</v>
      </c>
      <c r="J20" s="2">
        <v>31</v>
      </c>
      <c r="K20" s="2">
        <v>18</v>
      </c>
      <c r="L20" s="2">
        <v>18</v>
      </c>
      <c r="M20" s="2">
        <v>17</v>
      </c>
      <c r="N20" s="10">
        <f t="shared" si="0"/>
        <v>84</v>
      </c>
      <c r="O20" s="12">
        <f t="shared" si="1"/>
        <v>47.436185999999999</v>
      </c>
    </row>
    <row r="21" spans="1:15" ht="15.5" x14ac:dyDescent="0.35">
      <c r="A21" s="6">
        <v>20</v>
      </c>
      <c r="B21" s="2" t="s">
        <v>13</v>
      </c>
      <c r="C21" s="2" t="s">
        <v>14</v>
      </c>
      <c r="D21" s="2" t="s">
        <v>90</v>
      </c>
      <c r="E21" s="2" t="s">
        <v>91</v>
      </c>
      <c r="F21" s="2" t="s">
        <v>92</v>
      </c>
      <c r="G21" s="2" t="s">
        <v>93</v>
      </c>
      <c r="H21" s="2" t="s">
        <v>15</v>
      </c>
      <c r="I21" s="2" t="s">
        <v>207</v>
      </c>
      <c r="J21" s="2">
        <v>12</v>
      </c>
      <c r="K21" s="2">
        <v>13</v>
      </c>
      <c r="L21" s="2">
        <v>9</v>
      </c>
      <c r="M21" s="2">
        <v>6</v>
      </c>
      <c r="N21" s="10">
        <f t="shared" si="0"/>
        <v>40</v>
      </c>
      <c r="O21" s="12">
        <f t="shared" si="1"/>
        <v>22.588659999999997</v>
      </c>
    </row>
    <row r="22" spans="1:15" ht="15.5" x14ac:dyDescent="0.35">
      <c r="A22" s="6">
        <v>21</v>
      </c>
      <c r="B22" s="2" t="s">
        <v>13</v>
      </c>
      <c r="C22" s="2" t="s">
        <v>14</v>
      </c>
      <c r="D22" s="2" t="s">
        <v>94</v>
      </c>
      <c r="E22" s="2" t="s">
        <v>95</v>
      </c>
      <c r="F22" s="2" t="s">
        <v>96</v>
      </c>
      <c r="G22" s="2" t="s">
        <v>97</v>
      </c>
      <c r="H22" s="2" t="s">
        <v>15</v>
      </c>
      <c r="I22" s="2" t="s">
        <v>207</v>
      </c>
      <c r="J22" s="2">
        <v>13</v>
      </c>
      <c r="K22" s="2">
        <v>9</v>
      </c>
      <c r="L22" s="2">
        <v>6</v>
      </c>
      <c r="M22" s="2">
        <v>4</v>
      </c>
      <c r="N22" s="10">
        <f t="shared" si="0"/>
        <v>32</v>
      </c>
      <c r="O22" s="12">
        <f t="shared" si="1"/>
        <v>18.070927999999999</v>
      </c>
    </row>
    <row r="23" spans="1:15" ht="15.5" x14ac:dyDescent="0.35">
      <c r="A23" s="6">
        <v>22</v>
      </c>
      <c r="B23" s="2" t="s">
        <v>13</v>
      </c>
      <c r="C23" s="2" t="s">
        <v>14</v>
      </c>
      <c r="D23" s="2" t="s">
        <v>98</v>
      </c>
      <c r="E23" s="2" t="s">
        <v>99</v>
      </c>
      <c r="F23" s="2" t="s">
        <v>100</v>
      </c>
      <c r="G23" s="2" t="s">
        <v>101</v>
      </c>
      <c r="H23" s="2" t="s">
        <v>15</v>
      </c>
      <c r="I23" s="2" t="s">
        <v>207</v>
      </c>
      <c r="J23" s="2">
        <v>0</v>
      </c>
      <c r="K23" s="2">
        <v>0</v>
      </c>
      <c r="L23" s="2">
        <v>7</v>
      </c>
      <c r="M23" s="2">
        <v>4</v>
      </c>
      <c r="N23" s="10">
        <f t="shared" si="0"/>
        <v>11</v>
      </c>
      <c r="O23" s="12">
        <f t="shared" si="1"/>
        <v>6.2118814999999996</v>
      </c>
    </row>
    <row r="24" spans="1:15" ht="15.5" x14ac:dyDescent="0.35">
      <c r="A24" s="6">
        <v>23</v>
      </c>
      <c r="B24" s="2" t="s">
        <v>13</v>
      </c>
      <c r="C24" s="2" t="s">
        <v>14</v>
      </c>
      <c r="D24" s="2" t="s">
        <v>102</v>
      </c>
      <c r="E24" s="2" t="s">
        <v>103</v>
      </c>
      <c r="F24" s="2" t="s">
        <v>104</v>
      </c>
      <c r="G24" s="2" t="s">
        <v>105</v>
      </c>
      <c r="H24" s="2" t="s">
        <v>15</v>
      </c>
      <c r="I24" s="2" t="s">
        <v>205</v>
      </c>
      <c r="J24" s="2">
        <v>0</v>
      </c>
      <c r="K24" s="2">
        <v>0</v>
      </c>
      <c r="L24" s="2">
        <v>5</v>
      </c>
      <c r="M24" s="2">
        <v>2</v>
      </c>
      <c r="N24" s="10">
        <f t="shared" si="0"/>
        <v>7</v>
      </c>
      <c r="O24" s="12">
        <f t="shared" si="1"/>
        <v>3.9530154999999998</v>
      </c>
    </row>
    <row r="25" spans="1:15" ht="15.5" x14ac:dyDescent="0.35">
      <c r="A25" s="6">
        <v>24</v>
      </c>
      <c r="B25" s="2" t="s">
        <v>13</v>
      </c>
      <c r="C25" s="2" t="s">
        <v>14</v>
      </c>
      <c r="D25" s="2" t="s">
        <v>106</v>
      </c>
      <c r="E25" s="2" t="s">
        <v>107</v>
      </c>
      <c r="F25" s="2" t="s">
        <v>108</v>
      </c>
      <c r="G25" s="2" t="s">
        <v>109</v>
      </c>
      <c r="H25" s="2" t="s">
        <v>15</v>
      </c>
      <c r="I25" s="2" t="s">
        <v>205</v>
      </c>
      <c r="J25" s="2">
        <v>22</v>
      </c>
      <c r="K25" s="2">
        <v>14</v>
      </c>
      <c r="L25" s="2">
        <v>15</v>
      </c>
      <c r="M25" s="2">
        <v>17</v>
      </c>
      <c r="N25" s="10">
        <f t="shared" si="0"/>
        <v>68</v>
      </c>
      <c r="O25" s="12">
        <f t="shared" si="1"/>
        <v>38.400721999999995</v>
      </c>
    </row>
    <row r="26" spans="1:15" ht="15.5" x14ac:dyDescent="0.35">
      <c r="A26" s="6">
        <v>25</v>
      </c>
      <c r="B26" s="2" t="s">
        <v>110</v>
      </c>
      <c r="C26" s="2" t="s">
        <v>111</v>
      </c>
      <c r="D26" s="2" t="s">
        <v>112</v>
      </c>
      <c r="E26" s="2" t="s">
        <v>113</v>
      </c>
      <c r="F26" s="2" t="s">
        <v>114</v>
      </c>
      <c r="G26" s="2" t="s">
        <v>115</v>
      </c>
      <c r="H26" s="2" t="s">
        <v>15</v>
      </c>
      <c r="I26" s="2" t="s">
        <v>207</v>
      </c>
      <c r="J26" s="2">
        <v>22</v>
      </c>
      <c r="K26" s="2">
        <v>24</v>
      </c>
      <c r="L26" s="2">
        <v>24</v>
      </c>
      <c r="M26" s="2">
        <v>28</v>
      </c>
      <c r="N26" s="10">
        <f t="shared" si="0"/>
        <v>98</v>
      </c>
      <c r="O26" s="12">
        <f t="shared" si="1"/>
        <v>55.342216999999998</v>
      </c>
    </row>
    <row r="27" spans="1:15" ht="15.5" x14ac:dyDescent="0.35">
      <c r="A27" s="6">
        <v>26</v>
      </c>
      <c r="B27" s="2" t="s">
        <v>110</v>
      </c>
      <c r="C27" s="2" t="s">
        <v>116</v>
      </c>
      <c r="D27" s="2" t="s">
        <v>117</v>
      </c>
      <c r="E27" s="2" t="s">
        <v>118</v>
      </c>
      <c r="F27" s="2" t="s">
        <v>119</v>
      </c>
      <c r="G27" s="2" t="s">
        <v>120</v>
      </c>
      <c r="H27" s="2" t="s">
        <v>15</v>
      </c>
      <c r="I27" s="2" t="s">
        <v>206</v>
      </c>
      <c r="J27" s="2">
        <v>33</v>
      </c>
      <c r="K27" s="2">
        <v>50</v>
      </c>
      <c r="L27" s="2">
        <v>32</v>
      </c>
      <c r="M27" s="2">
        <v>0</v>
      </c>
      <c r="N27" s="10">
        <f t="shared" si="0"/>
        <v>115</v>
      </c>
      <c r="O27" s="12">
        <f t="shared" si="1"/>
        <v>64.942397499999998</v>
      </c>
    </row>
    <row r="28" spans="1:15" ht="15.5" x14ac:dyDescent="0.35">
      <c r="A28" s="6">
        <v>27</v>
      </c>
      <c r="B28" s="2" t="s">
        <v>110</v>
      </c>
      <c r="C28" s="2" t="s">
        <v>116</v>
      </c>
      <c r="D28" s="2" t="s">
        <v>121</v>
      </c>
      <c r="E28" s="2" t="s">
        <v>121</v>
      </c>
      <c r="F28" s="2" t="s">
        <v>122</v>
      </c>
      <c r="G28" s="2" t="s">
        <v>123</v>
      </c>
      <c r="H28" s="2" t="s">
        <v>15</v>
      </c>
      <c r="I28" s="2" t="s">
        <v>205</v>
      </c>
      <c r="J28" s="2">
        <v>61</v>
      </c>
      <c r="K28" s="2">
        <v>63</v>
      </c>
      <c r="L28" s="2">
        <v>32</v>
      </c>
      <c r="M28" s="2">
        <v>26</v>
      </c>
      <c r="N28" s="10">
        <f t="shared" si="0"/>
        <v>182</v>
      </c>
      <c r="O28" s="12">
        <f t="shared" si="1"/>
        <v>102.778403</v>
      </c>
    </row>
    <row r="29" spans="1:15" ht="15.5" x14ac:dyDescent="0.35">
      <c r="A29" s="6">
        <v>28</v>
      </c>
      <c r="B29" s="2" t="s">
        <v>110</v>
      </c>
      <c r="C29" s="2" t="s">
        <v>124</v>
      </c>
      <c r="D29" s="2" t="s">
        <v>125</v>
      </c>
      <c r="E29" s="2" t="s">
        <v>126</v>
      </c>
      <c r="F29" s="2" t="s">
        <v>127</v>
      </c>
      <c r="G29" s="2" t="s">
        <v>128</v>
      </c>
      <c r="H29" s="2" t="s">
        <v>15</v>
      </c>
      <c r="I29" s="2" t="s">
        <v>207</v>
      </c>
      <c r="J29" s="2">
        <v>18</v>
      </c>
      <c r="K29" s="2">
        <v>40</v>
      </c>
      <c r="L29" s="2">
        <v>41</v>
      </c>
      <c r="M29" s="2">
        <v>35</v>
      </c>
      <c r="N29" s="10">
        <f t="shared" si="0"/>
        <v>134</v>
      </c>
      <c r="O29" s="12">
        <f t="shared" si="1"/>
        <v>75.672010999999998</v>
      </c>
    </row>
    <row r="30" spans="1:15" ht="15.5" x14ac:dyDescent="0.35">
      <c r="A30" s="6">
        <v>29</v>
      </c>
      <c r="B30" s="2" t="s">
        <v>110</v>
      </c>
      <c r="C30" s="2" t="s">
        <v>116</v>
      </c>
      <c r="D30" s="2" t="s">
        <v>117</v>
      </c>
      <c r="E30" s="2" t="s">
        <v>129</v>
      </c>
      <c r="F30" s="2" t="s">
        <v>130</v>
      </c>
      <c r="G30" s="2" t="s">
        <v>131</v>
      </c>
      <c r="H30" s="2" t="s">
        <v>15</v>
      </c>
      <c r="I30" s="2" t="s">
        <v>206</v>
      </c>
      <c r="J30" s="2">
        <v>25</v>
      </c>
      <c r="K30" s="2">
        <v>27</v>
      </c>
      <c r="L30" s="2">
        <v>22</v>
      </c>
      <c r="M30" s="2">
        <v>0</v>
      </c>
      <c r="N30" s="10">
        <f t="shared" si="0"/>
        <v>74</v>
      </c>
      <c r="O30" s="12">
        <f t="shared" si="1"/>
        <v>41.789020999999998</v>
      </c>
    </row>
    <row r="31" spans="1:15" ht="15.5" x14ac:dyDescent="0.35">
      <c r="A31" s="6">
        <v>30</v>
      </c>
      <c r="B31" s="2" t="s">
        <v>110</v>
      </c>
      <c r="C31" s="2" t="s">
        <v>132</v>
      </c>
      <c r="D31" s="2" t="s">
        <v>133</v>
      </c>
      <c r="E31" s="2" t="s">
        <v>133</v>
      </c>
      <c r="F31" s="2" t="s">
        <v>134</v>
      </c>
      <c r="G31" s="2" t="s">
        <v>135</v>
      </c>
      <c r="H31" s="2" t="s">
        <v>136</v>
      </c>
      <c r="I31" s="2" t="s">
        <v>207</v>
      </c>
      <c r="J31" s="2">
        <v>29</v>
      </c>
      <c r="K31" s="2">
        <v>25</v>
      </c>
      <c r="L31" s="2">
        <v>24</v>
      </c>
      <c r="M31" s="2">
        <v>10</v>
      </c>
      <c r="N31" s="10">
        <f t="shared" si="0"/>
        <v>88</v>
      </c>
      <c r="O31" s="12">
        <f t="shared" si="1"/>
        <v>49.695051999999997</v>
      </c>
    </row>
    <row r="32" spans="1:15" ht="15.5" x14ac:dyDescent="0.35">
      <c r="A32" s="6">
        <v>31</v>
      </c>
      <c r="B32" s="2" t="s">
        <v>110</v>
      </c>
      <c r="C32" s="2" t="s">
        <v>132</v>
      </c>
      <c r="D32" s="2" t="s">
        <v>137</v>
      </c>
      <c r="E32" s="2" t="s">
        <v>138</v>
      </c>
      <c r="F32" s="2" t="s">
        <v>139</v>
      </c>
      <c r="G32" s="2" t="s">
        <v>140</v>
      </c>
      <c r="H32" s="2" t="s">
        <v>15</v>
      </c>
      <c r="I32" s="2" t="s">
        <v>205</v>
      </c>
      <c r="J32" s="2">
        <v>22</v>
      </c>
      <c r="K32" s="2">
        <v>24</v>
      </c>
      <c r="L32" s="2">
        <v>16</v>
      </c>
      <c r="M32" s="2">
        <v>17</v>
      </c>
      <c r="N32" s="10">
        <f t="shared" si="0"/>
        <v>79</v>
      </c>
      <c r="O32" s="12">
        <f t="shared" si="1"/>
        <v>44.612603499999999</v>
      </c>
    </row>
    <row r="33" spans="1:15" ht="15.5" x14ac:dyDescent="0.35">
      <c r="A33" s="6">
        <v>32</v>
      </c>
      <c r="B33" s="2" t="s">
        <v>110</v>
      </c>
      <c r="C33" s="2" t="s">
        <v>141</v>
      </c>
      <c r="D33" s="2" t="s">
        <v>141</v>
      </c>
      <c r="E33" s="2" t="s">
        <v>142</v>
      </c>
      <c r="F33" s="2" t="s">
        <v>143</v>
      </c>
      <c r="G33" s="2" t="s">
        <v>144</v>
      </c>
      <c r="H33" s="2" t="s">
        <v>15</v>
      </c>
      <c r="I33" s="2" t="s">
        <v>207</v>
      </c>
      <c r="J33" s="2">
        <v>9</v>
      </c>
      <c r="K33" s="2">
        <v>9</v>
      </c>
      <c r="L33" s="2">
        <v>4</v>
      </c>
      <c r="M33" s="2">
        <v>4</v>
      </c>
      <c r="N33" s="10">
        <f t="shared" si="0"/>
        <v>26</v>
      </c>
      <c r="O33" s="12">
        <f t="shared" si="1"/>
        <v>14.682628999999999</v>
      </c>
    </row>
    <row r="34" spans="1:15" ht="15.5" x14ac:dyDescent="0.35">
      <c r="A34" s="6">
        <v>33</v>
      </c>
      <c r="B34" s="2" t="s">
        <v>110</v>
      </c>
      <c r="C34" s="2" t="s">
        <v>116</v>
      </c>
      <c r="D34" s="2" t="s">
        <v>145</v>
      </c>
      <c r="E34" s="2" t="s">
        <v>145</v>
      </c>
      <c r="F34" s="2" t="s">
        <v>146</v>
      </c>
      <c r="G34" s="2" t="s">
        <v>147</v>
      </c>
      <c r="H34" s="2" t="s">
        <v>15</v>
      </c>
      <c r="I34" s="2" t="s">
        <v>207</v>
      </c>
      <c r="J34" s="2">
        <v>2</v>
      </c>
      <c r="K34" s="2">
        <v>17</v>
      </c>
      <c r="L34" s="2">
        <v>7</v>
      </c>
      <c r="M34" s="2">
        <v>9</v>
      </c>
      <c r="N34" s="10">
        <f t="shared" si="0"/>
        <v>35</v>
      </c>
      <c r="O34" s="12">
        <f t="shared" si="1"/>
        <v>19.765077499999997</v>
      </c>
    </row>
    <row r="35" spans="1:15" ht="15.5" x14ac:dyDescent="0.35">
      <c r="A35" s="6">
        <v>34</v>
      </c>
      <c r="B35" s="2" t="s">
        <v>148</v>
      </c>
      <c r="C35" s="2" t="s">
        <v>149</v>
      </c>
      <c r="D35" s="2" t="s">
        <v>151</v>
      </c>
      <c r="E35" s="2" t="s">
        <v>150</v>
      </c>
      <c r="F35" s="2" t="s">
        <v>152</v>
      </c>
      <c r="G35" s="2" t="s">
        <v>153</v>
      </c>
      <c r="H35" s="2" t="s">
        <v>56</v>
      </c>
      <c r="I35" s="2" t="s">
        <v>205</v>
      </c>
      <c r="J35" s="2">
        <v>40</v>
      </c>
      <c r="K35" s="2">
        <v>37</v>
      </c>
      <c r="L35" s="2">
        <v>40</v>
      </c>
      <c r="M35" s="2">
        <v>30</v>
      </c>
      <c r="N35" s="10">
        <f t="shared" si="0"/>
        <v>147</v>
      </c>
      <c r="O35" s="12">
        <f t="shared" si="1"/>
        <v>83.013325499999993</v>
      </c>
    </row>
    <row r="36" spans="1:15" ht="15.5" x14ac:dyDescent="0.35">
      <c r="A36" s="6">
        <v>35</v>
      </c>
      <c r="B36" s="2" t="s">
        <v>148</v>
      </c>
      <c r="C36" s="2" t="s">
        <v>149</v>
      </c>
      <c r="D36" s="2" t="s">
        <v>154</v>
      </c>
      <c r="E36" s="2" t="s">
        <v>150</v>
      </c>
      <c r="F36" s="2" t="s">
        <v>155</v>
      </c>
      <c r="G36" s="2" t="s">
        <v>156</v>
      </c>
      <c r="H36" s="2" t="s">
        <v>56</v>
      </c>
      <c r="I36" s="2" t="s">
        <v>205</v>
      </c>
      <c r="J36" s="2">
        <v>56</v>
      </c>
      <c r="K36" s="2">
        <v>55</v>
      </c>
      <c r="L36" s="2">
        <v>46</v>
      </c>
      <c r="M36" s="2">
        <v>52</v>
      </c>
      <c r="N36" s="10">
        <f t="shared" si="0"/>
        <v>209</v>
      </c>
      <c r="O36" s="12">
        <f t="shared" si="1"/>
        <v>118.02574849999999</v>
      </c>
    </row>
    <row r="37" spans="1:15" ht="15.5" x14ac:dyDescent="0.35">
      <c r="A37" s="6">
        <v>36</v>
      </c>
      <c r="B37" s="2" t="s">
        <v>148</v>
      </c>
      <c r="C37" s="2" t="s">
        <v>157</v>
      </c>
      <c r="D37" s="2" t="s">
        <v>158</v>
      </c>
      <c r="E37" s="2" t="s">
        <v>159</v>
      </c>
      <c r="F37" s="2" t="s">
        <v>160</v>
      </c>
      <c r="G37" s="2" t="s">
        <v>161</v>
      </c>
      <c r="H37" s="2" t="s">
        <v>15</v>
      </c>
      <c r="I37" s="2" t="s">
        <v>205</v>
      </c>
      <c r="J37" s="2">
        <v>15</v>
      </c>
      <c r="K37" s="2">
        <v>19</v>
      </c>
      <c r="L37" s="2">
        <v>16</v>
      </c>
      <c r="M37" s="2">
        <v>3</v>
      </c>
      <c r="N37" s="10">
        <f t="shared" si="0"/>
        <v>53</v>
      </c>
      <c r="O37" s="12">
        <f t="shared" si="1"/>
        <v>29.929974499999997</v>
      </c>
    </row>
    <row r="38" spans="1:15" ht="15.5" x14ac:dyDescent="0.35">
      <c r="A38" s="6">
        <v>37</v>
      </c>
      <c r="B38" s="2" t="s">
        <v>148</v>
      </c>
      <c r="C38" s="2" t="s">
        <v>157</v>
      </c>
      <c r="D38" s="2" t="s">
        <v>162</v>
      </c>
      <c r="E38" s="2" t="s">
        <v>163</v>
      </c>
      <c r="F38" s="2" t="s">
        <v>164</v>
      </c>
      <c r="G38" s="2" t="s">
        <v>165</v>
      </c>
      <c r="H38" s="2" t="s">
        <v>15</v>
      </c>
      <c r="I38" s="2" t="s">
        <v>205</v>
      </c>
      <c r="J38" s="2">
        <v>25</v>
      </c>
      <c r="K38" s="2">
        <v>45</v>
      </c>
      <c r="L38" s="2">
        <v>30</v>
      </c>
      <c r="M38" s="2">
        <v>0</v>
      </c>
      <c r="N38" s="10">
        <f t="shared" si="0"/>
        <v>100</v>
      </c>
      <c r="O38" s="12">
        <f t="shared" si="1"/>
        <v>56.471649999999997</v>
      </c>
    </row>
    <row r="39" spans="1:15" ht="15.5" x14ac:dyDescent="0.35">
      <c r="A39" s="6">
        <v>38</v>
      </c>
      <c r="B39" s="2" t="s">
        <v>148</v>
      </c>
      <c r="C39" s="2" t="s">
        <v>157</v>
      </c>
      <c r="D39" s="2" t="s">
        <v>166</v>
      </c>
      <c r="E39" s="2" t="s">
        <v>150</v>
      </c>
      <c r="F39" s="2" t="s">
        <v>167</v>
      </c>
      <c r="G39" s="2" t="s">
        <v>168</v>
      </c>
      <c r="H39" s="2" t="s">
        <v>15</v>
      </c>
      <c r="I39" s="2" t="s">
        <v>205</v>
      </c>
      <c r="J39" s="2">
        <v>68</v>
      </c>
      <c r="K39" s="2">
        <v>44</v>
      </c>
      <c r="L39" s="2">
        <v>51</v>
      </c>
      <c r="M39" s="2">
        <v>114</v>
      </c>
      <c r="N39" s="10">
        <f t="shared" si="0"/>
        <v>277</v>
      </c>
      <c r="O39" s="12">
        <f t="shared" si="1"/>
        <v>156.42647049999999</v>
      </c>
    </row>
    <row r="40" spans="1:15" ht="15.5" x14ac:dyDescent="0.35">
      <c r="A40" s="6">
        <v>39</v>
      </c>
      <c r="B40" s="2" t="s">
        <v>148</v>
      </c>
      <c r="C40" s="2" t="s">
        <v>157</v>
      </c>
      <c r="D40" s="2" t="s">
        <v>169</v>
      </c>
      <c r="E40" s="2" t="s">
        <v>170</v>
      </c>
      <c r="F40" s="2" t="s">
        <v>171</v>
      </c>
      <c r="G40" s="2" t="s">
        <v>172</v>
      </c>
      <c r="H40" s="2" t="s">
        <v>15</v>
      </c>
      <c r="I40" s="2" t="s">
        <v>205</v>
      </c>
      <c r="J40" s="2">
        <v>20</v>
      </c>
      <c r="K40" s="2">
        <v>22</v>
      </c>
      <c r="L40" s="2">
        <v>8</v>
      </c>
      <c r="M40" s="2">
        <v>9</v>
      </c>
      <c r="N40" s="10">
        <f t="shared" si="0"/>
        <v>59</v>
      </c>
      <c r="O40" s="12">
        <f t="shared" si="1"/>
        <v>33.318273499999997</v>
      </c>
    </row>
    <row r="41" spans="1:15" ht="15.5" x14ac:dyDescent="0.35">
      <c r="A41" s="6">
        <v>40</v>
      </c>
      <c r="B41" s="2" t="s">
        <v>148</v>
      </c>
      <c r="C41" s="2" t="s">
        <v>157</v>
      </c>
      <c r="D41" s="2" t="s">
        <v>173</v>
      </c>
      <c r="E41" s="2" t="s">
        <v>174</v>
      </c>
      <c r="F41" s="2" t="s">
        <v>175</v>
      </c>
      <c r="G41" s="2" t="s">
        <v>176</v>
      </c>
      <c r="H41" s="2" t="s">
        <v>15</v>
      </c>
      <c r="I41" s="2" t="s">
        <v>207</v>
      </c>
      <c r="J41" s="2">
        <v>4</v>
      </c>
      <c r="K41" s="2">
        <v>9</v>
      </c>
      <c r="L41" s="2">
        <v>1</v>
      </c>
      <c r="M41" s="2">
        <v>0</v>
      </c>
      <c r="N41" s="10">
        <f t="shared" ref="N41:N48" si="2">J41+K41+L41+M41</f>
        <v>14</v>
      </c>
      <c r="O41" s="12">
        <f t="shared" si="1"/>
        <v>7.9060309999999996</v>
      </c>
    </row>
    <row r="42" spans="1:15" ht="15.5" x14ac:dyDescent="0.35">
      <c r="A42" s="6">
        <v>41</v>
      </c>
      <c r="B42" s="2" t="s">
        <v>148</v>
      </c>
      <c r="C42" s="2" t="s">
        <v>157</v>
      </c>
      <c r="D42" s="2" t="s">
        <v>177</v>
      </c>
      <c r="E42" s="2" t="s">
        <v>157</v>
      </c>
      <c r="F42" s="2" t="s">
        <v>178</v>
      </c>
      <c r="G42" s="2" t="s">
        <v>179</v>
      </c>
      <c r="H42" s="2" t="s">
        <v>15</v>
      </c>
      <c r="I42" s="2" t="s">
        <v>205</v>
      </c>
      <c r="J42" s="2">
        <v>32</v>
      </c>
      <c r="K42" s="2">
        <v>19</v>
      </c>
      <c r="L42" s="2">
        <v>15</v>
      </c>
      <c r="M42" s="2">
        <v>0</v>
      </c>
      <c r="N42" s="10">
        <f t="shared" si="2"/>
        <v>66</v>
      </c>
      <c r="O42" s="12">
        <f t="shared" si="1"/>
        <v>37.271288999999996</v>
      </c>
    </row>
    <row r="43" spans="1:15" ht="15.5" x14ac:dyDescent="0.35">
      <c r="A43" s="6">
        <v>42</v>
      </c>
      <c r="B43" s="2" t="s">
        <v>148</v>
      </c>
      <c r="C43" s="2" t="s">
        <v>157</v>
      </c>
      <c r="D43" s="2" t="s">
        <v>180</v>
      </c>
      <c r="E43" s="2" t="s">
        <v>181</v>
      </c>
      <c r="F43" s="2" t="s">
        <v>182</v>
      </c>
      <c r="G43" s="2" t="s">
        <v>183</v>
      </c>
      <c r="H43" s="2" t="s">
        <v>15</v>
      </c>
      <c r="I43" s="2" t="s">
        <v>205</v>
      </c>
      <c r="J43" s="2">
        <v>6</v>
      </c>
      <c r="K43" s="2">
        <v>15</v>
      </c>
      <c r="L43" s="2">
        <v>21</v>
      </c>
      <c r="M43" s="2">
        <v>16</v>
      </c>
      <c r="N43" s="10">
        <f t="shared" si="2"/>
        <v>58</v>
      </c>
      <c r="O43" s="12">
        <f t="shared" si="1"/>
        <v>32.753557000000001</v>
      </c>
    </row>
    <row r="44" spans="1:15" ht="15.5" x14ac:dyDescent="0.35">
      <c r="A44" s="6">
        <v>43</v>
      </c>
      <c r="B44" s="2" t="s">
        <v>148</v>
      </c>
      <c r="C44" s="2" t="s">
        <v>157</v>
      </c>
      <c r="D44" s="2" t="s">
        <v>184</v>
      </c>
      <c r="E44" s="2" t="s">
        <v>185</v>
      </c>
      <c r="F44" s="2" t="s">
        <v>186</v>
      </c>
      <c r="G44" s="2" t="s">
        <v>187</v>
      </c>
      <c r="H44" s="2" t="s">
        <v>15</v>
      </c>
      <c r="I44" s="2" t="s">
        <v>207</v>
      </c>
      <c r="J44" s="2">
        <v>2</v>
      </c>
      <c r="K44" s="2">
        <v>4</v>
      </c>
      <c r="L44" s="2">
        <v>1</v>
      </c>
      <c r="M44" s="2">
        <v>0</v>
      </c>
      <c r="N44" s="10">
        <f t="shared" si="2"/>
        <v>7</v>
      </c>
      <c r="O44" s="12">
        <f t="shared" si="1"/>
        <v>3.9530154999999998</v>
      </c>
    </row>
    <row r="45" spans="1:15" ht="15.5" x14ac:dyDescent="0.35">
      <c r="A45" s="6">
        <v>44</v>
      </c>
      <c r="B45" s="2" t="s">
        <v>148</v>
      </c>
      <c r="C45" s="2" t="s">
        <v>157</v>
      </c>
      <c r="D45" s="2" t="s">
        <v>188</v>
      </c>
      <c r="E45" s="2" t="s">
        <v>189</v>
      </c>
      <c r="F45" s="2" t="s">
        <v>190</v>
      </c>
      <c r="G45" s="2" t="s">
        <v>191</v>
      </c>
      <c r="H45" s="2" t="s">
        <v>15</v>
      </c>
      <c r="I45" s="2" t="s">
        <v>205</v>
      </c>
      <c r="J45" s="2">
        <v>27</v>
      </c>
      <c r="K45" s="2">
        <v>20</v>
      </c>
      <c r="L45" s="2">
        <v>11</v>
      </c>
      <c r="M45" s="2">
        <v>19</v>
      </c>
      <c r="N45" s="10">
        <f t="shared" si="2"/>
        <v>77</v>
      </c>
      <c r="O45" s="12">
        <f t="shared" si="1"/>
        <v>43.4831705</v>
      </c>
    </row>
    <row r="46" spans="1:15" ht="15.5" x14ac:dyDescent="0.35">
      <c r="A46" s="6">
        <v>45</v>
      </c>
      <c r="B46" s="2" t="s">
        <v>148</v>
      </c>
      <c r="C46" s="2" t="s">
        <v>157</v>
      </c>
      <c r="D46" s="2" t="s">
        <v>192</v>
      </c>
      <c r="E46" s="2" t="s">
        <v>193</v>
      </c>
      <c r="F46" s="2" t="s">
        <v>194</v>
      </c>
      <c r="G46" s="2" t="s">
        <v>195</v>
      </c>
      <c r="H46" s="2" t="s">
        <v>15</v>
      </c>
      <c r="I46" s="2" t="s">
        <v>207</v>
      </c>
      <c r="J46" s="2">
        <v>11</v>
      </c>
      <c r="K46" s="2">
        <v>7</v>
      </c>
      <c r="L46" s="2">
        <v>0</v>
      </c>
      <c r="M46" s="2">
        <v>1</v>
      </c>
      <c r="N46" s="10">
        <f t="shared" si="2"/>
        <v>19</v>
      </c>
      <c r="O46" s="12">
        <f t="shared" si="1"/>
        <v>10.729613499999999</v>
      </c>
    </row>
    <row r="47" spans="1:15" ht="15.5" x14ac:dyDescent="0.35">
      <c r="A47" s="6">
        <v>46</v>
      </c>
      <c r="B47" s="2" t="s">
        <v>148</v>
      </c>
      <c r="C47" s="2" t="s">
        <v>149</v>
      </c>
      <c r="D47" s="2" t="s">
        <v>196</v>
      </c>
      <c r="E47" s="2" t="s">
        <v>197</v>
      </c>
      <c r="F47" s="2" t="s">
        <v>198</v>
      </c>
      <c r="G47" s="2" t="s">
        <v>199</v>
      </c>
      <c r="H47" s="2" t="s">
        <v>15</v>
      </c>
      <c r="I47" s="2" t="s">
        <v>207</v>
      </c>
      <c r="J47" s="2">
        <v>16</v>
      </c>
      <c r="K47" s="2">
        <v>24</v>
      </c>
      <c r="L47" s="2">
        <v>16</v>
      </c>
      <c r="M47" s="2">
        <v>13</v>
      </c>
      <c r="N47" s="10">
        <f t="shared" si="2"/>
        <v>69</v>
      </c>
      <c r="O47" s="12">
        <f t="shared" si="1"/>
        <v>38.965438499999998</v>
      </c>
    </row>
    <row r="48" spans="1:15" ht="16" thickBot="1" x14ac:dyDescent="0.4">
      <c r="A48" s="6">
        <v>47</v>
      </c>
      <c r="B48" s="4" t="s">
        <v>13</v>
      </c>
      <c r="C48" s="4" t="s">
        <v>14</v>
      </c>
      <c r="D48" s="4" t="s">
        <v>200</v>
      </c>
      <c r="E48" s="4" t="s">
        <v>201</v>
      </c>
      <c r="F48" s="5" t="s">
        <v>202</v>
      </c>
      <c r="G48" s="5" t="s">
        <v>203</v>
      </c>
      <c r="H48" s="5" t="s">
        <v>204</v>
      </c>
      <c r="I48" s="2" t="s">
        <v>207</v>
      </c>
      <c r="J48" s="5">
        <v>6</v>
      </c>
      <c r="K48" s="5">
        <v>6</v>
      </c>
      <c r="L48" s="5">
        <v>7</v>
      </c>
      <c r="M48" s="5">
        <v>3</v>
      </c>
      <c r="N48" s="10">
        <f t="shared" si="2"/>
        <v>22</v>
      </c>
      <c r="O48" s="13">
        <f t="shared" si="1"/>
        <v>12.423762999999999</v>
      </c>
    </row>
    <row r="49" spans="2:15" ht="27.5" customHeight="1" x14ac:dyDescent="0.35">
      <c r="B49" s="3"/>
      <c r="C49" s="3"/>
      <c r="D49" s="3"/>
      <c r="E49" s="3"/>
      <c r="F49" s="3"/>
      <c r="G49" s="3"/>
      <c r="H49" s="3"/>
      <c r="I49" s="3"/>
      <c r="J49" s="5"/>
      <c r="K49" s="5"/>
      <c r="L49" s="5"/>
      <c r="M49" s="5"/>
      <c r="N49" s="1">
        <f>SUM(N5:N48)</f>
        <v>3297</v>
      </c>
      <c r="O49" s="16">
        <f>SUM(O5:O48)</f>
        <v>1861.8703004999998</v>
      </c>
    </row>
  </sheetData>
  <autoFilter ref="A4:N49" xr:uid="{2706168F-A9C5-4DF1-94ED-084C8622D499}"/>
  <pageMargins left="0.7" right="0.7" top="0.75" bottom="0.75" header="0.3" footer="0.3"/>
  <pageSetup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Dignity Kits 2025 (2)</vt:lpstr>
      <vt:lpstr>'Dignity Kits 2025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cabdicasiis cali</dc:creator>
  <cp:lastModifiedBy>Nasir Mohamed</cp:lastModifiedBy>
  <dcterms:created xsi:type="dcterms:W3CDTF">2025-09-01T18:55:07Z</dcterms:created>
  <dcterms:modified xsi:type="dcterms:W3CDTF">2025-10-13T08:39:39Z</dcterms:modified>
</cp:coreProperties>
</file>